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19140" windowHeight="113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36" i="25"/>
  <c r="C36"/>
  <c r="D11"/>
  <c r="C11"/>
  <c r="C7" i="24" l="1"/>
  <c r="E9"/>
  <c r="E10"/>
  <c r="D7"/>
  <c r="E38" i="25" l="1"/>
  <c r="D37"/>
  <c r="C37"/>
  <c r="E35"/>
  <c r="E34"/>
  <c r="E33"/>
  <c r="D32"/>
  <c r="C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0" i="24"/>
  <c r="E29"/>
  <c r="E28"/>
  <c r="E27"/>
  <c r="E26"/>
  <c r="E25"/>
  <c r="E24"/>
  <c r="E23"/>
  <c r="E22"/>
  <c r="E21"/>
  <c r="E20"/>
  <c r="D19"/>
  <c r="D11" s="1"/>
  <c r="C19"/>
  <c r="C11" s="1"/>
  <c r="E18"/>
  <c r="E17"/>
  <c r="E16"/>
  <c r="E15"/>
  <c r="E14"/>
  <c r="E13"/>
  <c r="E12"/>
  <c r="E8"/>
  <c r="D12" i="25" l="1"/>
  <c r="D39" s="1"/>
  <c r="C12"/>
  <c r="E20"/>
  <c r="E32"/>
  <c r="E37"/>
  <c r="E11" i="24"/>
  <c r="E7"/>
  <c r="E19"/>
  <c r="C31"/>
  <c r="D31"/>
  <c r="E8" i="25"/>
  <c r="E12" l="1"/>
  <c r="C39"/>
  <c r="E39" s="1"/>
  <c r="E36"/>
  <c r="E31" i="24"/>
  <c r="E11" i="25" l="1"/>
</calcChain>
</file>

<file path=xl/sharedStrings.xml><?xml version="1.0" encoding="utf-8"?>
<sst xmlns="http://schemas.openxmlformats.org/spreadsheetml/2006/main" count="89" uniqueCount="57">
  <si>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</si>
  <si>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</si>
  <si>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</si>
  <si>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</si>
  <si>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</si>
  <si>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</si>
  <si>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</si>
  <si>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</si>
  <si>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</si>
  <si>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</si>
  <si>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</si>
  <si>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</si>
  <si>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</si>
  <si>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</si>
  <si>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</si>
  <si>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</si>
  <si>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</si>
  <si>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</si>
  <si>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</si>
  <si>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</si>
  <si>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</si>
  <si>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</si>
  <si>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</si>
  <si>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</si>
  <si>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</si>
  <si>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</si>
  <si>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</si>
  <si>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</si>
  <si>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</si>
  <si>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</si>
  <si>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</si>
  <si>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</si>
  <si>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</si>
  <si>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</si>
  <si>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</si>
  <si>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</si>
  <si>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</si>
  <si>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</si>
  <si>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</si>
  <si>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</si>
  <si>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</si>
  <si>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</si>
  <si>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</si>
  <si>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</si>
  <si>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</si>
  <si>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</si>
  <si>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</si>
  <si>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</si>
  <si>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</si>
  <si>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</si>
  <si>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</si>
  <si>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</si>
  <si>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</si>
  <si>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</si>
  <si>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</si>
  <si>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Ջրի սուբսիդիա</t>
  </si>
  <si>
    <t xml:space="preserve">  01. 01. 2018-թ.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</si>
</sst>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5" fillId="0" borderId="0"/>
  </cellStyleXfs>
  <cellXfs count="5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138</v>
      </c>
      <c r="D2" s="19" t="s">
        <v>4</v>
      </c>
      <c r="E2" s="19"/>
    </row>
    <row r="3" spans="1:13" ht="45" customHeight="1">
      <c r="A3" s="20" t="s">
        <v>51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53</v>
      </c>
      <c r="D6" s="27" t="s">
        <v>52</v>
      </c>
      <c r="E6" s="28" t="s">
        <v>7</v>
      </c>
    </row>
    <row r="7" spans="1:13" ht="31.5" customHeight="1">
      <c r="A7" s="29" t="s">
        <v>8</v>
      </c>
      <c r="B7" s="6" t="s">
        <v>9</v>
      </c>
      <c r="C7" s="30">
        <f>SUM(C8:C8,C9:C10)</f>
        <v>20961.599999999999</v>
      </c>
      <c r="D7" s="30">
        <f>SUM(D8:D8,D9:D10)</f>
        <v>16603.8</v>
      </c>
      <c r="E7" s="30">
        <f t="shared" ref="E7:E31" si="0">D7-C7</f>
        <v>-4357.7999999999993</v>
      </c>
      <c r="F7" s="31"/>
    </row>
    <row r="8" spans="1:13" ht="18.75" customHeight="1">
      <c r="A8" s="32">
        <v>1</v>
      </c>
      <c r="B8" s="13" t="s">
        <v>10</v>
      </c>
      <c r="C8" s="33">
        <v>20958</v>
      </c>
      <c r="D8" s="33">
        <v>16585</v>
      </c>
      <c r="E8" s="34">
        <f t="shared" si="0"/>
        <v>-4373</v>
      </c>
      <c r="F8" s="31"/>
      <c r="G8" s="31"/>
    </row>
    <row r="9" spans="1:13" ht="18.75" customHeight="1">
      <c r="A9" s="32">
        <v>2</v>
      </c>
      <c r="B9" s="13" t="s">
        <v>11</v>
      </c>
      <c r="C9" s="33">
        <v>3.6</v>
      </c>
      <c r="D9" s="33">
        <v>8.1999999999999993</v>
      </c>
      <c r="E9" s="34">
        <f t="shared" si="0"/>
        <v>4.5999999999999996</v>
      </c>
      <c r="F9" s="31"/>
    </row>
    <row r="10" spans="1:13" ht="18.75" customHeight="1">
      <c r="A10" s="32">
        <v>3</v>
      </c>
      <c r="B10" s="10" t="s">
        <v>55</v>
      </c>
      <c r="C10" s="14"/>
      <c r="D10" s="14">
        <v>10.6</v>
      </c>
      <c r="E10" s="34">
        <f t="shared" si="0"/>
        <v>10.6</v>
      </c>
      <c r="F10" s="31"/>
    </row>
    <row r="11" spans="1:13" ht="29.25" customHeight="1">
      <c r="A11" s="29" t="s">
        <v>12</v>
      </c>
      <c r="B11" s="6" t="s">
        <v>13</v>
      </c>
      <c r="C11" s="7">
        <f>SUM(C12,C13:C19,C23:C29,C30:C30)</f>
        <v>21273.8</v>
      </c>
      <c r="D11" s="7">
        <f>SUM(D12,D13:D19,D23:D29,D30:D30)</f>
        <v>18629.5</v>
      </c>
      <c r="E11" s="30">
        <f t="shared" si="0"/>
        <v>-2644.2999999999993</v>
      </c>
      <c r="F11" s="31"/>
    </row>
    <row r="12" spans="1:13" ht="21" customHeight="1">
      <c r="A12" s="32">
        <v>1</v>
      </c>
      <c r="B12" s="13" t="s">
        <v>14</v>
      </c>
      <c r="C12" s="14">
        <v>13608.1</v>
      </c>
      <c r="D12" s="34">
        <v>13264.7</v>
      </c>
      <c r="E12" s="34">
        <f t="shared" si="0"/>
        <v>-343.39999999999964</v>
      </c>
      <c r="F12" s="35"/>
    </row>
    <row r="13" spans="1:13" ht="21" customHeight="1">
      <c r="A13" s="32">
        <v>2</v>
      </c>
      <c r="B13" s="13" t="s">
        <v>15</v>
      </c>
      <c r="C13" s="14">
        <v>5338.2</v>
      </c>
      <c r="D13" s="34">
        <v>3599.8</v>
      </c>
      <c r="E13" s="34">
        <f t="shared" si="0"/>
        <v>-1738.3999999999996</v>
      </c>
      <c r="F13" s="35"/>
    </row>
    <row r="14" spans="1:13" ht="21" customHeight="1">
      <c r="A14" s="32">
        <v>3</v>
      </c>
      <c r="B14" s="13" t="s">
        <v>16</v>
      </c>
      <c r="C14" s="33">
        <v>985.4</v>
      </c>
      <c r="D14" s="34">
        <v>397.7</v>
      </c>
      <c r="E14" s="34">
        <f t="shared" si="0"/>
        <v>-587.70000000000005</v>
      </c>
      <c r="F14" s="35"/>
    </row>
    <row r="15" spans="1:13" ht="21" customHeight="1">
      <c r="A15" s="32">
        <v>4</v>
      </c>
      <c r="B15" s="13" t="s">
        <v>17</v>
      </c>
      <c r="C15" s="33">
        <v>505.3</v>
      </c>
      <c r="D15" s="14">
        <v>540.79999999999995</v>
      </c>
      <c r="E15" s="34">
        <f t="shared" si="0"/>
        <v>35.499999999999943</v>
      </c>
      <c r="F15" s="35"/>
    </row>
    <row r="16" spans="1:13" ht="21" customHeight="1">
      <c r="A16" s="32">
        <v>5</v>
      </c>
      <c r="B16" s="13" t="s">
        <v>18</v>
      </c>
      <c r="C16" s="33">
        <v>95.5</v>
      </c>
      <c r="D16" s="34">
        <v>177.2</v>
      </c>
      <c r="E16" s="34">
        <f t="shared" si="0"/>
        <v>81.699999999999989</v>
      </c>
      <c r="F16" s="35"/>
      <c r="G16" s="36"/>
    </row>
    <row r="17" spans="1:6" ht="21" customHeight="1">
      <c r="A17" s="32">
        <v>6</v>
      </c>
      <c r="B17" s="13" t="s">
        <v>19</v>
      </c>
      <c r="C17" s="33">
        <v>44.7</v>
      </c>
      <c r="D17" s="34">
        <v>41</v>
      </c>
      <c r="E17" s="34">
        <f t="shared" si="0"/>
        <v>-3.7000000000000028</v>
      </c>
      <c r="F17" s="35"/>
    </row>
    <row r="18" spans="1:6" ht="21" customHeight="1">
      <c r="A18" s="32">
        <v>7</v>
      </c>
      <c r="B18" s="13" t="s">
        <v>20</v>
      </c>
      <c r="C18" s="33">
        <v>15.8</v>
      </c>
      <c r="D18" s="34">
        <v>21</v>
      </c>
      <c r="E18" s="34">
        <f t="shared" si="0"/>
        <v>5.1999999999999993</v>
      </c>
      <c r="F18" s="35"/>
    </row>
    <row r="19" spans="1:6" ht="21" customHeight="1">
      <c r="A19" s="32">
        <v>8</v>
      </c>
      <c r="B19" s="13" t="s">
        <v>21</v>
      </c>
      <c r="C19" s="14">
        <f>SUM(C20:C22)</f>
        <v>110</v>
      </c>
      <c r="D19" s="14">
        <f>SUM(D20:D22)</f>
        <v>89.9</v>
      </c>
      <c r="E19" s="34">
        <f t="shared" si="0"/>
        <v>-20.099999999999994</v>
      </c>
      <c r="F19" s="35"/>
    </row>
    <row r="20" spans="1:6" s="40" customFormat="1" ht="21" customHeight="1">
      <c r="A20" s="37">
        <v>8.1</v>
      </c>
      <c r="B20" s="15" t="s">
        <v>22</v>
      </c>
      <c r="C20" s="38">
        <v>43.2</v>
      </c>
      <c r="D20" s="39">
        <v>43.2</v>
      </c>
      <c r="E20" s="39">
        <f t="shared" si="0"/>
        <v>0</v>
      </c>
      <c r="F20" s="35"/>
    </row>
    <row r="21" spans="1:6" s="40" customFormat="1" ht="21" customHeight="1">
      <c r="A21" s="37">
        <v>8.1999999999999993</v>
      </c>
      <c r="B21" s="15" t="s">
        <v>23</v>
      </c>
      <c r="C21" s="38">
        <v>21.8</v>
      </c>
      <c r="D21" s="39">
        <v>1.7</v>
      </c>
      <c r="E21" s="39">
        <f t="shared" si="0"/>
        <v>-20.100000000000001</v>
      </c>
      <c r="F21" s="35"/>
    </row>
    <row r="22" spans="1:6" s="40" customFormat="1" ht="21" customHeight="1">
      <c r="A22" s="37">
        <v>8.3000000000000007</v>
      </c>
      <c r="B22" s="15" t="s">
        <v>24</v>
      </c>
      <c r="C22" s="38">
        <v>45</v>
      </c>
      <c r="D22" s="39">
        <v>45</v>
      </c>
      <c r="E22" s="39">
        <f t="shared" si="0"/>
        <v>0</v>
      </c>
      <c r="F22" s="35"/>
    </row>
    <row r="23" spans="1:6" ht="21" customHeight="1">
      <c r="A23" s="32">
        <v>9</v>
      </c>
      <c r="B23" s="13" t="s">
        <v>25</v>
      </c>
      <c r="C23" s="33">
        <v>330.8</v>
      </c>
      <c r="D23" s="34">
        <v>172.7</v>
      </c>
      <c r="E23" s="34">
        <f t="shared" si="0"/>
        <v>-158.10000000000002</v>
      </c>
      <c r="F23" s="35"/>
    </row>
    <row r="24" spans="1:6" ht="21" customHeight="1">
      <c r="A24" s="32">
        <v>10</v>
      </c>
      <c r="B24" s="13" t="s">
        <v>26</v>
      </c>
      <c r="C24" s="33">
        <v>75</v>
      </c>
      <c r="D24" s="33">
        <v>69.599999999999994</v>
      </c>
      <c r="E24" s="34">
        <f t="shared" si="0"/>
        <v>-5.4000000000000057</v>
      </c>
      <c r="F24" s="35"/>
    </row>
    <row r="25" spans="1:6" ht="21" customHeight="1">
      <c r="A25" s="32">
        <v>11</v>
      </c>
      <c r="B25" s="13" t="s">
        <v>27</v>
      </c>
      <c r="C25" s="33">
        <v>15</v>
      </c>
      <c r="D25" s="33">
        <v>17.3</v>
      </c>
      <c r="E25" s="34">
        <f>D25-C25</f>
        <v>2.3000000000000007</v>
      </c>
      <c r="F25" s="35"/>
    </row>
    <row r="26" spans="1:6" ht="21" customHeight="1">
      <c r="A26" s="32">
        <v>12</v>
      </c>
      <c r="B26" s="13" t="s">
        <v>28</v>
      </c>
      <c r="C26" s="33">
        <v>75</v>
      </c>
      <c r="D26" s="33">
        <v>71.3</v>
      </c>
      <c r="E26" s="34">
        <f t="shared" si="0"/>
        <v>-3.7000000000000028</v>
      </c>
      <c r="F26" s="35"/>
    </row>
    <row r="27" spans="1:6" ht="21" customHeight="1">
      <c r="A27" s="32">
        <v>13</v>
      </c>
      <c r="B27" s="13" t="s">
        <v>29</v>
      </c>
      <c r="C27" s="34"/>
      <c r="D27" s="34">
        <v>105.5</v>
      </c>
      <c r="E27" s="34">
        <f>D27-C27</f>
        <v>105.5</v>
      </c>
      <c r="F27" s="35"/>
    </row>
    <row r="28" spans="1:6" ht="21" customHeight="1">
      <c r="A28" s="32">
        <v>14</v>
      </c>
      <c r="B28" s="13" t="s">
        <v>30</v>
      </c>
      <c r="C28" s="14">
        <v>18</v>
      </c>
      <c r="D28" s="34">
        <v>14</v>
      </c>
      <c r="E28" s="34">
        <f t="shared" si="0"/>
        <v>-4</v>
      </c>
      <c r="F28" s="35"/>
    </row>
    <row r="29" spans="1:6" ht="21" customHeight="1">
      <c r="A29" s="32">
        <v>15</v>
      </c>
      <c r="B29" s="13" t="s">
        <v>32</v>
      </c>
      <c r="C29" s="34">
        <v>30</v>
      </c>
      <c r="D29" s="34">
        <v>20</v>
      </c>
      <c r="E29" s="34">
        <f t="shared" ref="E29" si="1">D29-C29</f>
        <v>-10</v>
      </c>
      <c r="F29" s="35"/>
    </row>
    <row r="30" spans="1:6" ht="23.25" customHeight="1">
      <c r="A30" s="32">
        <v>16</v>
      </c>
      <c r="B30" s="41" t="s">
        <v>33</v>
      </c>
      <c r="C30" s="34">
        <v>27</v>
      </c>
      <c r="D30" s="34">
        <v>27</v>
      </c>
      <c r="E30" s="39">
        <f>D30-C30</f>
        <v>0</v>
      </c>
      <c r="F30" s="31"/>
    </row>
    <row r="31" spans="1:6" s="8" customFormat="1" ht="24.75" customHeight="1">
      <c r="A31" s="29" t="s">
        <v>34</v>
      </c>
      <c r="B31" s="42" t="s">
        <v>35</v>
      </c>
      <c r="C31" s="30">
        <f>C7-C11</f>
        <v>-312.20000000000073</v>
      </c>
      <c r="D31" s="30">
        <f>D7-D11</f>
        <v>-2025.7000000000007</v>
      </c>
      <c r="E31" s="30">
        <f t="shared" si="0"/>
        <v>-1713.5</v>
      </c>
      <c r="F31" s="43"/>
    </row>
    <row r="32" spans="1:6">
      <c r="B32" s="31"/>
      <c r="C32" s="31"/>
      <c r="D32" s="31"/>
      <c r="E32" s="31"/>
      <c r="F32" s="31"/>
    </row>
    <row r="33" spans="2:6">
      <c r="B33" s="31"/>
      <c r="C33" s="31"/>
      <c r="D33" s="31"/>
      <c r="E33" s="31"/>
      <c r="F33" s="31"/>
    </row>
    <row r="34" spans="2:6">
      <c r="B34" s="31"/>
      <c r="C34" s="31"/>
      <c r="D34" s="31"/>
      <c r="E34" s="31"/>
      <c r="F34" s="31"/>
    </row>
    <row r="35" spans="2:6">
      <c r="B35" s="31"/>
      <c r="C35" s="31"/>
      <c r="D35" s="31"/>
      <c r="E35" s="31"/>
      <c r="F35" s="31"/>
    </row>
    <row r="36" spans="2:6">
      <c r="B36" s="31"/>
      <c r="C36" s="31"/>
      <c r="D36" s="31"/>
      <c r="E36" s="31"/>
    </row>
    <row r="37" spans="2:6">
      <c r="B37" s="31"/>
      <c r="C37" s="31"/>
      <c r="D37" s="31"/>
      <c r="E37" s="31"/>
    </row>
    <row r="38" spans="2:6">
      <c r="B38" s="31"/>
      <c r="C38" s="31"/>
      <c r="D38" s="31"/>
      <c r="E3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workbookViewId="0">
      <selection activeCell="A4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85546875" style="4" bestFit="1" customWidth="1"/>
    <col min="7" max="16384" width="9.140625" style="4"/>
  </cols>
  <sheetData>
    <row r="1" spans="1:13" ht="20.25" customHeight="1">
      <c r="A1" s="16" t="s">
        <v>36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138</v>
      </c>
      <c r="D2" s="19" t="s">
        <v>4</v>
      </c>
      <c r="E2" s="19"/>
    </row>
    <row r="3" spans="1:13" ht="49.5" customHeight="1">
      <c r="A3" s="20" t="s">
        <v>54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4"/>
      <c r="B5" s="44"/>
      <c r="E5" s="45" t="s">
        <v>37</v>
      </c>
    </row>
    <row r="6" spans="1:13" s="2" customFormat="1" ht="63" customHeight="1">
      <c r="A6" s="25" t="s">
        <v>0</v>
      </c>
      <c r="B6" s="26" t="s">
        <v>6</v>
      </c>
      <c r="C6" s="27" t="s">
        <v>53</v>
      </c>
      <c r="D6" s="27" t="s">
        <v>52</v>
      </c>
      <c r="E6" s="28" t="s">
        <v>7</v>
      </c>
    </row>
    <row r="7" spans="1:13" s="2" customFormat="1" ht="41.25" customHeight="1">
      <c r="A7" s="46" t="s">
        <v>8</v>
      </c>
      <c r="B7" s="47" t="s">
        <v>38</v>
      </c>
      <c r="C7" s="48">
        <v>1029.9000000000001</v>
      </c>
      <c r="D7" s="48">
        <v>1029.9000000000001</v>
      </c>
      <c r="E7" s="48">
        <f>D7-C7</f>
        <v>0</v>
      </c>
    </row>
    <row r="8" spans="1:13" s="2" customFormat="1" ht="34.5">
      <c r="A8" s="46" t="s">
        <v>12</v>
      </c>
      <c r="B8" s="47" t="s">
        <v>39</v>
      </c>
      <c r="C8" s="48">
        <f>SUM(C9:C10)</f>
        <v>20961.599999999999</v>
      </c>
      <c r="D8" s="48">
        <f>SUM(D9:D10)</f>
        <v>16593.2</v>
      </c>
      <c r="E8" s="48">
        <f>D8-C8</f>
        <v>-4368.3999999999978</v>
      </c>
    </row>
    <row r="9" spans="1:13" s="2" customFormat="1" ht="17.25" customHeight="1">
      <c r="A9" s="32">
        <v>1</v>
      </c>
      <c r="B9" s="10" t="s">
        <v>10</v>
      </c>
      <c r="C9" s="33">
        <v>20958</v>
      </c>
      <c r="D9" s="33">
        <v>16585</v>
      </c>
      <c r="E9" s="33">
        <f>D9-C9</f>
        <v>-4373</v>
      </c>
    </row>
    <row r="10" spans="1:13" s="2" customFormat="1" ht="17.25" customHeight="1">
      <c r="A10" s="32">
        <v>2</v>
      </c>
      <c r="B10" s="10" t="s">
        <v>11</v>
      </c>
      <c r="C10" s="33">
        <v>3.6</v>
      </c>
      <c r="D10" s="33">
        <v>8.1999999999999993</v>
      </c>
      <c r="E10" s="33">
        <f t="shared" ref="E10:E38" si="0">D10-C10</f>
        <v>4.5999999999999996</v>
      </c>
    </row>
    <row r="11" spans="1:13" s="2" customFormat="1" ht="43.5" customHeight="1">
      <c r="A11" s="46" t="s">
        <v>34</v>
      </c>
      <c r="B11" s="47" t="s">
        <v>40</v>
      </c>
      <c r="C11" s="48">
        <f>C12+C36</f>
        <v>20149.2</v>
      </c>
      <c r="D11" s="48">
        <f>D12+D36</f>
        <v>17120.900000000001</v>
      </c>
      <c r="E11" s="48">
        <f t="shared" si="0"/>
        <v>-3028.2999999999993</v>
      </c>
    </row>
    <row r="12" spans="1:13" s="2" customFormat="1" ht="18" customHeight="1">
      <c r="A12" s="46" t="s">
        <v>41</v>
      </c>
      <c r="B12" s="47" t="s">
        <v>42</v>
      </c>
      <c r="C12" s="48">
        <f>SUM(C13,C14:C20,C24:C32,C34:C35)</f>
        <v>20149.2</v>
      </c>
      <c r="D12" s="48">
        <f>SUM(D13,D14:D20,D24:D32,D34:D35)</f>
        <v>16915.900000000001</v>
      </c>
      <c r="E12" s="48">
        <f t="shared" si="0"/>
        <v>-3233.2999999999993</v>
      </c>
      <c r="F12" s="49"/>
    </row>
    <row r="13" spans="1:13" s="2" customFormat="1" ht="18" customHeight="1">
      <c r="A13" s="32">
        <v>1</v>
      </c>
      <c r="B13" s="13" t="s">
        <v>14</v>
      </c>
      <c r="C13" s="33">
        <v>12096.1</v>
      </c>
      <c r="D13" s="33">
        <v>11833.3</v>
      </c>
      <c r="E13" s="33">
        <f t="shared" si="0"/>
        <v>-262.80000000000109</v>
      </c>
    </row>
    <row r="14" spans="1:13" s="2" customFormat="1" ht="18" customHeight="1">
      <c r="A14" s="32">
        <v>2</v>
      </c>
      <c r="B14" s="13" t="s">
        <v>15</v>
      </c>
      <c r="C14" s="33">
        <v>5338.2</v>
      </c>
      <c r="D14" s="33">
        <v>3099.5</v>
      </c>
      <c r="E14" s="33">
        <f t="shared" si="0"/>
        <v>-2238.6999999999998</v>
      </c>
    </row>
    <row r="15" spans="1:13" s="2" customFormat="1" ht="18" customHeight="1">
      <c r="A15" s="32">
        <v>3</v>
      </c>
      <c r="B15" s="13" t="s">
        <v>16</v>
      </c>
      <c r="C15" s="33">
        <v>985.4</v>
      </c>
      <c r="D15" s="33">
        <v>397.7</v>
      </c>
      <c r="E15" s="33">
        <f t="shared" si="0"/>
        <v>-587.70000000000005</v>
      </c>
    </row>
    <row r="16" spans="1:13" s="2" customFormat="1" ht="18" customHeight="1">
      <c r="A16" s="32">
        <v>4</v>
      </c>
      <c r="B16" s="13" t="s">
        <v>17</v>
      </c>
      <c r="C16" s="33">
        <v>505.3</v>
      </c>
      <c r="D16" s="33">
        <v>474.4</v>
      </c>
      <c r="E16" s="33">
        <f t="shared" si="0"/>
        <v>-30.900000000000034</v>
      </c>
    </row>
    <row r="17" spans="1:8" s="2" customFormat="1" ht="18" customHeight="1">
      <c r="A17" s="32">
        <v>5</v>
      </c>
      <c r="B17" s="13" t="s">
        <v>18</v>
      </c>
      <c r="C17" s="33">
        <v>95.5</v>
      </c>
      <c r="D17" s="33">
        <v>148.5</v>
      </c>
      <c r="E17" s="33">
        <f t="shared" si="0"/>
        <v>53</v>
      </c>
    </row>
    <row r="18" spans="1:8" s="2" customFormat="1" ht="16.5" customHeight="1">
      <c r="A18" s="32">
        <v>6</v>
      </c>
      <c r="B18" s="13" t="s">
        <v>19</v>
      </c>
      <c r="C18" s="33">
        <v>44.7</v>
      </c>
      <c r="D18" s="33">
        <v>59.6</v>
      </c>
      <c r="E18" s="33">
        <f t="shared" si="0"/>
        <v>14.899999999999999</v>
      </c>
      <c r="F18" s="50"/>
      <c r="G18" s="50"/>
      <c r="H18" s="50"/>
    </row>
    <row r="19" spans="1:8" s="2" customFormat="1" ht="17.25">
      <c r="A19" s="32">
        <v>7</v>
      </c>
      <c r="B19" s="13" t="s">
        <v>20</v>
      </c>
      <c r="C19" s="33">
        <v>15.8</v>
      </c>
      <c r="D19" s="33">
        <v>18</v>
      </c>
      <c r="E19" s="33">
        <f t="shared" si="0"/>
        <v>2.1999999999999993</v>
      </c>
    </row>
    <row r="20" spans="1:8" s="2" customFormat="1" ht="17.25">
      <c r="A20" s="32">
        <v>8</v>
      </c>
      <c r="B20" s="13" t="s">
        <v>21</v>
      </c>
      <c r="C20" s="33">
        <f>SUM(C21:C23)</f>
        <v>110</v>
      </c>
      <c r="D20" s="33">
        <f>SUM(D21:D23)</f>
        <v>80.199999999999989</v>
      </c>
      <c r="E20" s="33">
        <f t="shared" si="0"/>
        <v>-29.800000000000011</v>
      </c>
    </row>
    <row r="21" spans="1:8" s="1" customFormat="1" ht="17.25">
      <c r="A21" s="37">
        <v>8.1</v>
      </c>
      <c r="B21" s="15" t="s">
        <v>22</v>
      </c>
      <c r="C21" s="38">
        <v>43.2</v>
      </c>
      <c r="D21" s="38">
        <v>38.4</v>
      </c>
      <c r="E21" s="38">
        <f t="shared" si="0"/>
        <v>-4.8000000000000043</v>
      </c>
    </row>
    <row r="22" spans="1:8" s="2" customFormat="1" ht="17.25">
      <c r="A22" s="37">
        <v>8.1999999999999993</v>
      </c>
      <c r="B22" s="15" t="s">
        <v>23</v>
      </c>
      <c r="C22" s="38">
        <v>21.8</v>
      </c>
      <c r="D22" s="38">
        <v>1.8</v>
      </c>
      <c r="E22" s="38">
        <f t="shared" si="0"/>
        <v>-20</v>
      </c>
    </row>
    <row r="23" spans="1:8" s="2" customFormat="1" ht="18" customHeight="1">
      <c r="A23" s="37">
        <v>8.3000000000000007</v>
      </c>
      <c r="B23" s="15" t="s">
        <v>24</v>
      </c>
      <c r="C23" s="38">
        <v>45</v>
      </c>
      <c r="D23" s="38">
        <v>40</v>
      </c>
      <c r="E23" s="38">
        <f t="shared" si="0"/>
        <v>-5</v>
      </c>
    </row>
    <row r="24" spans="1:8" s="2" customFormat="1" ht="18" customHeight="1">
      <c r="A24" s="32">
        <v>9</v>
      </c>
      <c r="B24" s="13" t="s">
        <v>25</v>
      </c>
      <c r="C24" s="33">
        <v>330.8</v>
      </c>
      <c r="D24" s="33">
        <v>172.7</v>
      </c>
      <c r="E24" s="33">
        <f t="shared" si="0"/>
        <v>-158.10000000000002</v>
      </c>
    </row>
    <row r="25" spans="1:8" s="2" customFormat="1" ht="18" customHeight="1">
      <c r="A25" s="32">
        <v>10</v>
      </c>
      <c r="B25" s="13" t="s">
        <v>26</v>
      </c>
      <c r="C25" s="33">
        <v>75</v>
      </c>
      <c r="D25" s="33">
        <v>69.599999999999994</v>
      </c>
      <c r="E25" s="33">
        <f t="shared" si="0"/>
        <v>-5.4000000000000057</v>
      </c>
    </row>
    <row r="26" spans="1:8" s="2" customFormat="1" ht="18" customHeight="1">
      <c r="A26" s="32">
        <v>11</v>
      </c>
      <c r="B26" s="13" t="s">
        <v>27</v>
      </c>
      <c r="C26" s="33">
        <v>15</v>
      </c>
      <c r="D26" s="33">
        <v>17.3</v>
      </c>
      <c r="E26" s="33">
        <f t="shared" si="0"/>
        <v>2.3000000000000007</v>
      </c>
    </row>
    <row r="27" spans="1:8" s="2" customFormat="1" ht="18" customHeight="1">
      <c r="A27" s="32">
        <v>12</v>
      </c>
      <c r="B27" s="13" t="s">
        <v>28</v>
      </c>
      <c r="C27" s="33">
        <v>75</v>
      </c>
      <c r="D27" s="33">
        <v>69.2</v>
      </c>
      <c r="E27" s="33">
        <f t="shared" si="0"/>
        <v>-5.7999999999999972</v>
      </c>
    </row>
    <row r="28" spans="1:8" s="2" customFormat="1" ht="18" customHeight="1">
      <c r="A28" s="32">
        <v>13</v>
      </c>
      <c r="B28" s="13" t="s">
        <v>29</v>
      </c>
      <c r="C28" s="33"/>
      <c r="D28" s="33">
        <v>84</v>
      </c>
      <c r="E28" s="33">
        <f t="shared" si="0"/>
        <v>84</v>
      </c>
    </row>
    <row r="29" spans="1:8" s="2" customFormat="1" ht="18" customHeight="1">
      <c r="A29" s="32">
        <v>14</v>
      </c>
      <c r="B29" s="13" t="s">
        <v>30</v>
      </c>
      <c r="C29" s="33">
        <v>18</v>
      </c>
      <c r="D29" s="33">
        <v>14</v>
      </c>
      <c r="E29" s="33">
        <f t="shared" si="0"/>
        <v>-4</v>
      </c>
    </row>
    <row r="30" spans="1:8" s="2" customFormat="1" ht="18" customHeight="1">
      <c r="A30" s="32">
        <v>15</v>
      </c>
      <c r="B30" s="13" t="s">
        <v>31</v>
      </c>
      <c r="C30" s="33">
        <v>105</v>
      </c>
      <c r="D30" s="33"/>
      <c r="E30" s="33">
        <f t="shared" si="0"/>
        <v>-105</v>
      </c>
    </row>
    <row r="31" spans="1:8" s="2" customFormat="1" ht="18" customHeight="1">
      <c r="A31" s="32">
        <v>16</v>
      </c>
      <c r="B31" s="13" t="s">
        <v>32</v>
      </c>
      <c r="C31" s="33">
        <v>30</v>
      </c>
      <c r="D31" s="33">
        <v>20</v>
      </c>
      <c r="E31" s="33">
        <f t="shared" si="0"/>
        <v>-10</v>
      </c>
    </row>
    <row r="32" spans="1:8" s="2" customFormat="1" ht="18" customHeight="1">
      <c r="A32" s="32">
        <v>17</v>
      </c>
      <c r="B32" s="9" t="s">
        <v>43</v>
      </c>
      <c r="C32" s="33">
        <f>SUM(C33:C33)</f>
        <v>0</v>
      </c>
      <c r="D32" s="33">
        <f>SUM(D33:D33)</f>
        <v>0.4</v>
      </c>
      <c r="E32" s="33">
        <f t="shared" si="0"/>
        <v>0.4</v>
      </c>
    </row>
    <row r="33" spans="1:5" s="2" customFormat="1" ht="15" customHeight="1">
      <c r="A33" s="51">
        <v>17.100000000000001</v>
      </c>
      <c r="B33" s="52" t="s">
        <v>1</v>
      </c>
      <c r="C33" s="38"/>
      <c r="D33" s="38">
        <v>0.4</v>
      </c>
      <c r="E33" s="33">
        <f t="shared" si="0"/>
        <v>0.4</v>
      </c>
    </row>
    <row r="34" spans="1:5" ht="20.25" customHeight="1">
      <c r="A34" s="53">
        <v>18</v>
      </c>
      <c r="B34" s="41" t="s">
        <v>33</v>
      </c>
      <c r="C34" s="33">
        <v>27</v>
      </c>
      <c r="D34" s="33">
        <v>24</v>
      </c>
      <c r="E34" s="33">
        <f>D34-C34</f>
        <v>-3</v>
      </c>
    </row>
    <row r="35" spans="1:5" s="2" customFormat="1" ht="18" customHeight="1">
      <c r="A35" s="53">
        <v>19</v>
      </c>
      <c r="B35" s="9" t="s">
        <v>44</v>
      </c>
      <c r="C35" s="33">
        <v>282.39999999999998</v>
      </c>
      <c r="D35" s="33">
        <v>333.5</v>
      </c>
      <c r="E35" s="33">
        <f t="shared" si="0"/>
        <v>51.100000000000023</v>
      </c>
    </row>
    <row r="36" spans="1:5" s="2" customFormat="1" ht="18" customHeight="1">
      <c r="A36" s="46" t="s">
        <v>45</v>
      </c>
      <c r="B36" s="47" t="s">
        <v>46</v>
      </c>
      <c r="C36" s="48">
        <f>C37</f>
        <v>0</v>
      </c>
      <c r="D36" s="48">
        <f>D37</f>
        <v>205</v>
      </c>
      <c r="E36" s="48">
        <f t="shared" si="0"/>
        <v>205</v>
      </c>
    </row>
    <row r="37" spans="1:5" s="2" customFormat="1" ht="18" customHeight="1">
      <c r="A37" s="53">
        <v>1</v>
      </c>
      <c r="B37" s="12" t="s">
        <v>47</v>
      </c>
      <c r="C37" s="33">
        <f>SUM(C38:C38)</f>
        <v>0</v>
      </c>
      <c r="D37" s="33">
        <f>SUM(D38:D38)</f>
        <v>205</v>
      </c>
      <c r="E37" s="33">
        <f t="shared" si="0"/>
        <v>205</v>
      </c>
    </row>
    <row r="38" spans="1:5" s="2" customFormat="1" ht="18" customHeight="1">
      <c r="A38" s="51">
        <v>1.1000000000000001</v>
      </c>
      <c r="B38" s="11" t="s">
        <v>48</v>
      </c>
      <c r="C38" s="38"/>
      <c r="D38" s="38">
        <v>205</v>
      </c>
      <c r="E38" s="33">
        <f t="shared" si="0"/>
        <v>205</v>
      </c>
    </row>
    <row r="39" spans="1:5" s="1" customFormat="1" ht="43.5" customHeight="1">
      <c r="A39" s="46" t="s">
        <v>49</v>
      </c>
      <c r="B39" s="47" t="s">
        <v>50</v>
      </c>
      <c r="C39" s="48">
        <f>C7+C8-C11</f>
        <v>1842.2999999999993</v>
      </c>
      <c r="D39" s="48">
        <f>D7+D8-D11</f>
        <v>502.20000000000073</v>
      </c>
      <c r="E39" s="48">
        <f t="shared" ref="E39" si="1">D39-C39</f>
        <v>-1340.0999999999985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2018-10-11T15:38:40Z</cp:lastPrinted>
  <dcterms:created xsi:type="dcterms:W3CDTF">2006-09-16T00:00:00Z</dcterms:created>
  <dcterms:modified xsi:type="dcterms:W3CDTF">2018-11-03T06:22:18Z</dcterms:modified>
</cp:coreProperties>
</file>